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AVNO PODJETJE\EN in JAVNA NAROČILA\JAVNA NAROČILA\JAVNA NAROČILA 2024\JN 03_2024_JAVNE POVRŠINE\"/>
    </mc:Choice>
  </mc:AlternateContent>
  <xr:revisionPtr revIDLastSave="0" documentId="13_ncr:1_{E8401749-9EAE-4D67-9CC0-3483165AA77C}" xr6:coauthVersionLast="47" xr6:coauthVersionMax="47" xr10:uidLastSave="{00000000-0000-0000-0000-000000000000}"/>
  <bookViews>
    <workbookView xWindow="-120" yWindow="-120" windowWidth="38640" windowHeight="21240" xr2:uid="{AFDCE357-49E7-4676-834E-AEF10E9953BB}"/>
  </bookViews>
  <sheets>
    <sheet name="List1" sheetId="12" r:id="rId1"/>
    <sheet name="primerjava z letom 2023" sheetId="11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4" i="12" l="1"/>
  <c r="E53" i="12"/>
  <c r="E51" i="12"/>
  <c r="E50" i="12"/>
  <c r="E49" i="12"/>
  <c r="E48" i="12"/>
  <c r="E47" i="12"/>
  <c r="E44" i="12"/>
  <c r="E43" i="12"/>
  <c r="E41" i="12"/>
  <c r="E40" i="12"/>
  <c r="E37" i="12"/>
  <c r="E36" i="12"/>
  <c r="E35" i="12"/>
  <c r="E34" i="12"/>
  <c r="E33" i="12"/>
  <c r="E29" i="12"/>
  <c r="E28" i="12"/>
  <c r="E25" i="12"/>
  <c r="E24" i="12"/>
  <c r="E23" i="12"/>
  <c r="E21" i="12"/>
  <c r="E20" i="12"/>
  <c r="E18" i="12"/>
  <c r="E17" i="12"/>
  <c r="E16" i="12"/>
  <c r="E14" i="12"/>
  <c r="E13" i="12"/>
  <c r="E12" i="12"/>
  <c r="E11" i="12"/>
  <c r="E56" i="12" l="1"/>
  <c r="C10" i="11" l="1"/>
  <c r="G10" i="11" l="1"/>
  <c r="F10" i="11"/>
  <c r="E25" i="11"/>
  <c r="C13" i="11" l="1"/>
  <c r="C12" i="11"/>
  <c r="C21" i="11"/>
  <c r="C19" i="11"/>
  <c r="C17" i="11" l="1"/>
  <c r="G17" i="11" s="1"/>
  <c r="C18" i="11"/>
  <c r="G18" i="11" s="1"/>
  <c r="C20" i="11"/>
  <c r="G20" i="11" s="1"/>
  <c r="C22" i="11"/>
  <c r="G22" i="11" s="1"/>
  <c r="C11" i="11"/>
  <c r="F13" i="11"/>
  <c r="G13" i="11"/>
  <c r="F12" i="11"/>
  <c r="F21" i="11"/>
  <c r="G21" i="11"/>
  <c r="F18" i="11"/>
  <c r="F19" i="11"/>
  <c r="G19" i="11"/>
  <c r="F17" i="11" l="1"/>
  <c r="F20" i="11"/>
  <c r="F22" i="11"/>
  <c r="C23" i="11"/>
  <c r="G11" i="11"/>
  <c r="F11" i="11"/>
  <c r="C15" i="11"/>
  <c r="C25" i="11" l="1"/>
  <c r="F25" i="11" s="1"/>
  <c r="G25" i="11" l="1"/>
</calcChain>
</file>

<file path=xl/sharedStrings.xml><?xml version="1.0" encoding="utf-8"?>
<sst xmlns="http://schemas.openxmlformats.org/spreadsheetml/2006/main" count="132" uniqueCount="92">
  <si>
    <t>OPIS POSTAVKE</t>
  </si>
  <si>
    <t>VZDRŽEVANJE JAVNIH KLOPI</t>
  </si>
  <si>
    <t>VZDRŽEVANJE CVETLIČNIH KORIT</t>
  </si>
  <si>
    <t>KOS</t>
  </si>
  <si>
    <t>GRABLJENJE LISTJA IN ODVOZ NA DEPONIJO</t>
  </si>
  <si>
    <t>VZDRŽEVANJE AVTOBUSNIH POSTAJ</t>
  </si>
  <si>
    <t>URA</t>
  </si>
  <si>
    <t>VZDRŽEVANJE OTROŠKIH IGRIŠČ</t>
  </si>
  <si>
    <t>Postavka</t>
  </si>
  <si>
    <t>Količina</t>
  </si>
  <si>
    <t>VZDRŽEVANJE ULIC, PEŠPOTI TRGOV</t>
  </si>
  <si>
    <t>KOŠNJA TRAVE</t>
  </si>
  <si>
    <t>Skupno število klopi je 195. Dela se izvajajo po potrebi in glede ne dogovor z naročnikom. Investicijska dela se izvajajo po predhodnem dogovoru.</t>
  </si>
  <si>
    <t>VZDRŽEVANJE IN PRAZNENJE KOŠEV ZA SMETI  (329 kos)</t>
  </si>
  <si>
    <t>VZDRŽEVANJE JAVNIH KLOPI (195 kos)</t>
  </si>
  <si>
    <t>VZDRŽEVANJE AVTOBUSNIH POSTAJ (55 lokacij)</t>
  </si>
  <si>
    <t>VZDRŽEVANJE CVETLIČNIH KORIT (57 kos)</t>
  </si>
  <si>
    <t>Strokovni pregled otroških igrišč</t>
  </si>
  <si>
    <t>ČIŠČENJE IN VZDRŽEVANJE - SKUPAJ</t>
  </si>
  <si>
    <t>PREDVIDENA 
CENA / 
LETO</t>
  </si>
  <si>
    <t>Vse cene so izražene v EUR in ne vsebujejo DDV.</t>
  </si>
  <si>
    <t>VZDRŽEVANJE IN PRAZNENJE KOŠEV ZA SMETI</t>
  </si>
  <si>
    <t>UREJANJE IN VZDRŽEVANJE JAVNIH ZELENIH POVRŠIN - SKUPAJ</t>
  </si>
  <si>
    <t>VSE STORITVE - SKUPAJ</t>
  </si>
  <si>
    <t>ŽELVA D.O.O.</t>
  </si>
  <si>
    <t>ZADEVA: UREJANJE JAVNIH POVRŠIN V OBČINI ŠKOFJA LOKA</t>
  </si>
  <si>
    <t>DATUM: 15.2.2024</t>
  </si>
  <si>
    <t>KV  DELAVEC</t>
  </si>
  <si>
    <t>vrednost del v letu 2023</t>
  </si>
  <si>
    <t>razlika 24/23</t>
  </si>
  <si>
    <t>razlika 24/23 v %</t>
  </si>
  <si>
    <t>SPECIFIKACIJA STORITEV IN PREGLED PONUDBENIH CEN</t>
  </si>
  <si>
    <t>OBREZOVANJE ŽIVE MEJE IN GRMIČKOV</t>
  </si>
  <si>
    <t>GRABLJENJE IN PRIPRAVA ZELENIC NA KOŠNJO</t>
  </si>
  <si>
    <t>VKV DELAVEC</t>
  </si>
  <si>
    <t>Barvanje korit (po potrebi)</t>
  </si>
  <si>
    <t>PK, NK  DELAVEC</t>
  </si>
  <si>
    <t>Pospravilo in nakladanje trave (PK,NK delavec)</t>
  </si>
  <si>
    <t>Odvoz listja na začasno deponijo (KV delavec+poltovorno vozilo)</t>
  </si>
  <si>
    <t>Nakladanje in odvoz trave na začasno deponijo (KV delavec+poltovorno vozilo)</t>
  </si>
  <si>
    <t>Grabljenje in nalaganje listja (PK, NK delavec)</t>
  </si>
  <si>
    <t>Grabljenje in priprava zelenic na košnjo (KV delavec)</t>
  </si>
  <si>
    <t>Grabljenje in priprava zelenic na košnjo (PK, NK delavec)</t>
  </si>
  <si>
    <t>Nakladanje in odvoz zelenega odreza na deponijo (KV delavec+poltovorno vozilo)</t>
  </si>
  <si>
    <t>Vzdrževanje avtobusnih postaj (KV delavec+poltovorno vozilo)</t>
  </si>
  <si>
    <t>Vzdrževanje avtobusnih postaj (PK, NK delavec)</t>
  </si>
  <si>
    <t>Spomladi dovoz in postavitev cvetličnih korit, zalivanje in urejanje, jeseni odvoz cvetličnih korit</t>
  </si>
  <si>
    <t>Vzdrževanje trgov, ulic pešpoti (PK, NK delavec)</t>
  </si>
  <si>
    <t>Zimska služba - ročno odstranjevanje snega in posipanje soli (PK, NK delavec)</t>
  </si>
  <si>
    <t>Parkovna kosilnica BCS, Husquarna, ipd.</t>
  </si>
  <si>
    <t>delovna ura</t>
  </si>
  <si>
    <t xml:space="preserve"> delovna ura</t>
  </si>
  <si>
    <t>Vzdrževanje trgov, ulic pešpoti - dežurstvo (PK, NK delavec sob., ned., prazniki)</t>
  </si>
  <si>
    <t>Vzdrževanje otroških igrišč (PK, NK delavec)</t>
  </si>
  <si>
    <t>Urejanje cvetličnih korit (KV delavec+poltovorno vozilo)</t>
  </si>
  <si>
    <t>Zimska služba - strojno odstranjevanje snega (KV delavec+traktor)</t>
  </si>
  <si>
    <t>Zimska služba - strojno odstranjevanje snega (KV delavec+freza / motokultivator)</t>
  </si>
  <si>
    <t>Košnja trave z ročno ali nahrbtno kosilnico (NK, PK delavec+motorno orodje)</t>
  </si>
  <si>
    <t>Košnja trave s parkovno kosilnico (KV delavec+parkovna kosilnica)</t>
  </si>
  <si>
    <t>Pospravilo listja (PK, NK delavec+motorno orodje)</t>
  </si>
  <si>
    <t>Obrezovanje žive meje (KV delavec+motorno orodje)</t>
  </si>
  <si>
    <t>Pospravilo in nakladanje zelenega odreza (PK, NK delavec)</t>
  </si>
  <si>
    <t>Poltovorno vozilo+KV delavec</t>
  </si>
  <si>
    <t>Snežna freza, motokultivator+KV delavec</t>
  </si>
  <si>
    <t>Prevoz klopi (KV delavec+poltovorno vozilo)</t>
  </si>
  <si>
    <t>Namestitev klopi spomladi (PK, NK delavec)</t>
  </si>
  <si>
    <t>Demontaža klopi jeseni (PK, NK delavec)</t>
  </si>
  <si>
    <t>Barvanje letev (PK, NK delavec)</t>
  </si>
  <si>
    <t>Pregled klopi (VKV delavec)</t>
  </si>
  <si>
    <t>Praznenje košev za smeti (PK, NK delavec)</t>
  </si>
  <si>
    <t>Praznjenje košev za smeti se izvaja po terminskem planu od pon. do pet.</t>
  </si>
  <si>
    <t>Traktor do 50KS+ KV delavec</t>
  </si>
  <si>
    <t>PONUDBENI PREDRAČUN</t>
  </si>
  <si>
    <t>Priloga 2/1</t>
  </si>
  <si>
    <t xml:space="preserve">PREDRAČUN št. ___________________________ </t>
  </si>
  <si>
    <t>JN 03/2024 »Pomoč pri urejanju in čiščenju javnih površin v Občini Škofja Loka"</t>
  </si>
  <si>
    <t>PREDVIDENA KOLIČINA ZA 24 MESECEV</t>
  </si>
  <si>
    <t>ENOTA MERE (EM)</t>
  </si>
  <si>
    <t>CENA/EM brez DDV</t>
  </si>
  <si>
    <t>VREDNOST / EM skupaj brez DDV</t>
  </si>
  <si>
    <t>Enota mere</t>
  </si>
  <si>
    <t>Cena / enoto mere</t>
  </si>
  <si>
    <r>
      <t xml:space="preserve">Ročno motorno orodje
</t>
    </r>
    <r>
      <rPr>
        <sz val="10"/>
        <rFont val="Ubuntu Light"/>
        <family val="2"/>
        <charset val="238"/>
      </rPr>
      <t>(motorna žaga, pihalnik, nahrbtna in ročna kosilnica, motorne škarje, ipd.)</t>
    </r>
  </si>
  <si>
    <t>Skupno število postaj je 55, redno vzdrževanje objektov avtobusnih postaj-pleskanje sten na lesenih iziroma zidanih objektih se izvede 1x v trajanju sporazuma, pomivanje stekel se izvede 1x letno oz po potrebi, pleskanje klopic se izvede po potrebi.</t>
  </si>
  <si>
    <t>Skupna ponudbena cena v EUR brez DDV za dve leti</t>
  </si>
  <si>
    <t>________________________________________________</t>
  </si>
  <si>
    <t xml:space="preserve">       (Ime in priimek ter podpis odgovorne osebe)</t>
  </si>
  <si>
    <t>Vse cene so izražene v EUR in ne vsebujejo DDV. Vsa navedena dela se predhodno in tekoče usklajujejo predstavniki naročnika. Dela se izvajajo režijsko po cenah iz veljavnega cenika.</t>
  </si>
  <si>
    <t xml:space="preserve">_______________________________________                </t>
  </si>
  <si>
    <t xml:space="preserve">                        (Kraj in datum)                                                                          (Žig)</t>
  </si>
  <si>
    <t>Ponudnik:____________________________________________________________, ki oddajamo ponudbo za javno naročilo:</t>
  </si>
  <si>
    <t>CENE ZA OSTALA DODATNA DELA PRI UREJANJU IN ČIŠČENJU JAVNIH POVRŠIN, KI JIH PONUJA PONUDNIK NAROČNIKU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</si>
</sst>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#,##0.00_);\(#,##0.00\)"/>
  </numFmts>
  <fonts count="3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1"/>
      <color rgb="FF000000"/>
      <name val="Arial"/>
      <family val="2"/>
      <charset val="238"/>
    </font>
    <font>
      <b/>
      <sz val="11"/>
      <color theme="3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name val="Courier"/>
      <family val="1"/>
      <charset val="238"/>
    </font>
    <font>
      <b/>
      <sz val="11"/>
      <color theme="1"/>
      <name val="Ubuntu Light"/>
      <family val="2"/>
      <charset val="238"/>
    </font>
    <font>
      <b/>
      <sz val="14"/>
      <color theme="1"/>
      <name val="Ubuntu Light"/>
      <family val="2"/>
      <charset val="238"/>
    </font>
    <font>
      <b/>
      <sz val="12"/>
      <color theme="1"/>
      <name val="Ubuntu Light"/>
      <family val="2"/>
      <charset val="238"/>
    </font>
    <font>
      <sz val="12"/>
      <color rgb="FF000000"/>
      <name val="Ubuntu Light"/>
      <family val="2"/>
      <charset val="238"/>
    </font>
    <font>
      <b/>
      <sz val="12"/>
      <color rgb="FF000000"/>
      <name val="Ubuntu Light"/>
      <family val="2"/>
      <charset val="238"/>
    </font>
    <font>
      <sz val="12"/>
      <name val="Ubuntu Light"/>
      <family val="2"/>
      <charset val="238"/>
    </font>
    <font>
      <sz val="12"/>
      <color theme="1"/>
      <name val="Ubuntu Light"/>
      <family val="2"/>
      <charset val="238"/>
    </font>
    <font>
      <b/>
      <sz val="12"/>
      <name val="Ubuntu Light"/>
      <family val="2"/>
      <charset val="238"/>
    </font>
    <font>
      <sz val="11"/>
      <color theme="1"/>
      <name val="Ubuntu Light"/>
      <family val="2"/>
      <charset val="238"/>
    </font>
    <font>
      <i/>
      <sz val="12"/>
      <color theme="1"/>
      <name val="Ubuntu Light"/>
      <family val="2"/>
      <charset val="238"/>
    </font>
    <font>
      <i/>
      <sz val="12"/>
      <color rgb="FF000000"/>
      <name val="Ubuntu Light"/>
      <family val="2"/>
      <charset val="238"/>
    </font>
    <font>
      <b/>
      <i/>
      <sz val="12"/>
      <color rgb="FF000000"/>
      <name val="Ubuntu Light"/>
      <family val="2"/>
      <charset val="238"/>
    </font>
    <font>
      <sz val="10"/>
      <name val="Ubuntu Light"/>
      <family val="2"/>
      <charset val="238"/>
    </font>
    <font>
      <b/>
      <i/>
      <sz val="11"/>
      <color rgb="FF000000"/>
      <name val="Ubuntu Light"/>
      <family val="2"/>
      <charset val="238"/>
    </font>
    <font>
      <sz val="14"/>
      <color theme="1"/>
      <name val="Calibri"/>
      <family val="2"/>
      <charset val="238"/>
      <scheme val="minor"/>
    </font>
    <font>
      <b/>
      <sz val="11.5"/>
      <name val="Ubuntu Light"/>
      <family val="2"/>
      <charset val="238"/>
    </font>
    <font>
      <sz val="11.5"/>
      <color theme="1"/>
      <name val="Ubuntu Light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165" fontId="16" fillId="0" borderId="0"/>
  </cellStyleXfs>
  <cellXfs count="136">
    <xf numFmtId="0" fontId="0" fillId="0" borderId="0" xfId="0"/>
    <xf numFmtId="0" fontId="5" fillId="0" borderId="0" xfId="0" applyFont="1"/>
    <xf numFmtId="0" fontId="5" fillId="0" borderId="1" xfId="0" applyFont="1" applyBorder="1"/>
    <xf numFmtId="0" fontId="6" fillId="0" borderId="0" xfId="0" applyFont="1"/>
    <xf numFmtId="0" fontId="7" fillId="0" borderId="0" xfId="0" applyFont="1"/>
    <xf numFmtId="0" fontId="5" fillId="0" borderId="1" xfId="0" applyFont="1" applyBorder="1" applyAlignment="1">
      <alignment horizontal="left"/>
    </xf>
    <xf numFmtId="0" fontId="3" fillId="2" borderId="1" xfId="0" applyFont="1" applyFill="1" applyBorder="1"/>
    <xf numFmtId="44" fontId="5" fillId="0" borderId="1" xfId="0" applyNumberFormat="1" applyFont="1" applyBorder="1"/>
    <xf numFmtId="0" fontId="4" fillId="0" borderId="1" xfId="0" applyFont="1" applyBorder="1"/>
    <xf numFmtId="0" fontId="3" fillId="0" borderId="1" xfId="0" applyFont="1" applyBorder="1"/>
    <xf numFmtId="0" fontId="10" fillId="0" borderId="0" xfId="0" applyFont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44" fontId="4" fillId="0" borderId="1" xfId="0" applyNumberFormat="1" applyFont="1" applyBorder="1"/>
    <xf numFmtId="44" fontId="4" fillId="0" borderId="1" xfId="0" applyNumberFormat="1" applyFont="1" applyBorder="1" applyAlignment="1">
      <alignment horizontal="right"/>
    </xf>
    <xf numFmtId="0" fontId="8" fillId="0" borderId="1" xfId="0" applyFont="1" applyBorder="1"/>
    <xf numFmtId="0" fontId="11" fillId="0" borderId="0" xfId="0" applyFont="1"/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left"/>
    </xf>
    <xf numFmtId="0" fontId="10" fillId="0" borderId="0" xfId="0" applyFont="1" applyAlignment="1">
      <alignment wrapText="1"/>
    </xf>
    <xf numFmtId="0" fontId="12" fillId="3" borderId="1" xfId="0" applyFont="1" applyFill="1" applyBorder="1" applyAlignment="1">
      <alignment wrapText="1"/>
    </xf>
    <xf numFmtId="0" fontId="12" fillId="3" borderId="1" xfId="0" applyFont="1" applyFill="1" applyBorder="1"/>
    <xf numFmtId="44" fontId="8" fillId="0" borderId="1" xfId="0" applyNumberFormat="1" applyFont="1" applyBorder="1"/>
    <xf numFmtId="0" fontId="6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3" fillId="4" borderId="1" xfId="0" applyFont="1" applyFill="1" applyBorder="1"/>
    <xf numFmtId="44" fontId="3" fillId="4" borderId="1" xfId="0" applyNumberFormat="1" applyFont="1" applyFill="1" applyBorder="1" applyAlignment="1">
      <alignment horizontal="right"/>
    </xf>
    <xf numFmtId="0" fontId="5" fillId="4" borderId="1" xfId="0" applyFont="1" applyFill="1" applyBorder="1"/>
    <xf numFmtId="44" fontId="6" fillId="4" borderId="1" xfId="0" applyNumberFormat="1" applyFont="1" applyFill="1" applyBorder="1"/>
    <xf numFmtId="0" fontId="13" fillId="5" borderId="1" xfId="0" applyFont="1" applyFill="1" applyBorder="1"/>
    <xf numFmtId="0" fontId="14" fillId="5" borderId="1" xfId="0" applyFont="1" applyFill="1" applyBorder="1"/>
    <xf numFmtId="44" fontId="13" fillId="5" borderId="1" xfId="0" applyNumberFormat="1" applyFont="1" applyFill="1" applyBorder="1"/>
    <xf numFmtId="10" fontId="8" fillId="0" borderId="1" xfId="0" applyNumberFormat="1" applyFont="1" applyBorder="1"/>
    <xf numFmtId="164" fontId="8" fillId="0" borderId="1" xfId="0" applyNumberFormat="1" applyFont="1" applyBorder="1"/>
    <xf numFmtId="0" fontId="24" fillId="0" borderId="4" xfId="0" applyFont="1" applyBorder="1" applyAlignment="1">
      <alignment vertical="center" wrapText="1"/>
    </xf>
    <xf numFmtId="0" fontId="24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0" fillId="0" borderId="1" xfId="0" applyFont="1" applyBorder="1" applyAlignment="1">
      <alignment vertical="center"/>
    </xf>
    <xf numFmtId="0" fontId="21" fillId="2" borderId="1" xfId="0" applyFont="1" applyFill="1" applyBorder="1" applyAlignment="1">
      <alignment vertical="center"/>
    </xf>
    <xf numFmtId="0" fontId="19" fillId="2" borderId="1" xfId="0" applyFont="1" applyFill="1" applyBorder="1" applyAlignment="1">
      <alignment vertical="center"/>
    </xf>
    <xf numFmtId="0" fontId="22" fillId="0" borderId="1" xfId="0" applyFont="1" applyBorder="1" applyAlignment="1">
      <alignment vertical="center"/>
    </xf>
    <xf numFmtId="164" fontId="20" fillId="0" borderId="1" xfId="1" applyNumberFormat="1" applyFont="1" applyBorder="1" applyAlignment="1">
      <alignment horizontal="right" vertical="center"/>
    </xf>
    <xf numFmtId="0" fontId="22" fillId="0" borderId="1" xfId="0" applyFont="1" applyBorder="1" applyAlignment="1">
      <alignment vertical="center" wrapText="1"/>
    </xf>
    <xf numFmtId="0" fontId="19" fillId="2" borderId="1" xfId="0" applyFont="1" applyFill="1" applyBorder="1" applyAlignment="1">
      <alignment horizontal="left" vertical="center"/>
    </xf>
    <xf numFmtId="0" fontId="20" fillId="0" borderId="1" xfId="0" applyFont="1" applyBorder="1" applyAlignment="1">
      <alignment horizontal="right" vertical="center"/>
    </xf>
    <xf numFmtId="3" fontId="20" fillId="0" borderId="1" xfId="0" applyNumberFormat="1" applyFont="1" applyBorder="1" applyAlignment="1">
      <alignment horizontal="right" vertical="center"/>
    </xf>
    <xf numFmtId="164" fontId="22" fillId="0" borderId="1" xfId="1" applyNumberFormat="1" applyFont="1" applyBorder="1" applyAlignment="1">
      <alignment horizontal="right" vertical="center"/>
    </xf>
    <xf numFmtId="0" fontId="23" fillId="0" borderId="0" xfId="0" applyFont="1" applyAlignment="1">
      <alignment vertical="center"/>
    </xf>
    <xf numFmtId="164" fontId="20" fillId="7" borderId="1" xfId="1" applyNumberFormat="1" applyFont="1" applyFill="1" applyBorder="1" applyAlignment="1">
      <alignment horizontal="right" vertical="center"/>
    </xf>
    <xf numFmtId="0" fontId="20" fillId="7" borderId="1" xfId="0" applyFont="1" applyFill="1" applyBorder="1" applyAlignment="1">
      <alignment vertical="center"/>
    </xf>
    <xf numFmtId="11" fontId="20" fillId="7" borderId="1" xfId="0" applyNumberFormat="1" applyFont="1" applyFill="1" applyBorder="1" applyAlignment="1">
      <alignment horizontal="right" vertical="center"/>
    </xf>
    <xf numFmtId="0" fontId="14" fillId="0" borderId="0" xfId="0" applyFont="1" applyAlignment="1">
      <alignment vertical="center"/>
    </xf>
    <xf numFmtId="0" fontId="28" fillId="7" borderId="0" xfId="0" applyFont="1" applyFill="1" applyAlignment="1">
      <alignment vertical="center"/>
    </xf>
    <xf numFmtId="0" fontId="25" fillId="0" borderId="0" xfId="0" applyFont="1" applyAlignment="1">
      <alignment vertical="center"/>
    </xf>
    <xf numFmtId="44" fontId="22" fillId="0" borderId="1" xfId="1" applyFont="1" applyBorder="1" applyAlignment="1">
      <alignment vertical="center" wrapText="1"/>
    </xf>
    <xf numFmtId="44" fontId="22" fillId="0" borderId="1" xfId="0" applyNumberFormat="1" applyFont="1" applyBorder="1" applyAlignment="1">
      <alignment horizontal="right" vertical="center"/>
    </xf>
    <xf numFmtId="44" fontId="20" fillId="0" borderId="1" xfId="0" applyNumberFormat="1" applyFont="1" applyBorder="1" applyAlignment="1">
      <alignment horizontal="right" vertical="center"/>
    </xf>
    <xf numFmtId="0" fontId="22" fillId="0" borderId="1" xfId="0" applyFont="1" applyBorder="1" applyAlignment="1">
      <alignment horizontal="right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right" vertical="center"/>
    </xf>
    <xf numFmtId="44" fontId="20" fillId="0" borderId="0" xfId="0" applyNumberFormat="1" applyFont="1" applyAlignment="1">
      <alignment horizontal="right" vertical="center"/>
    </xf>
    <xf numFmtId="0" fontId="26" fillId="0" borderId="0" xfId="0" applyFont="1" applyAlignment="1">
      <alignment vertical="center"/>
    </xf>
    <xf numFmtId="0" fontId="21" fillId="2" borderId="13" xfId="0" applyFont="1" applyFill="1" applyBorder="1" applyAlignment="1">
      <alignment vertical="center"/>
    </xf>
    <xf numFmtId="0" fontId="22" fillId="0" borderId="13" xfId="0" applyFont="1" applyBorder="1" applyAlignment="1">
      <alignment vertical="center"/>
    </xf>
    <xf numFmtId="164" fontId="20" fillId="0" borderId="14" xfId="1" applyNumberFormat="1" applyFont="1" applyBorder="1" applyAlignment="1">
      <alignment horizontal="right" vertical="center"/>
    </xf>
    <xf numFmtId="0" fontId="22" fillId="0" borderId="13" xfId="0" applyFont="1" applyBorder="1" applyAlignment="1">
      <alignment vertical="center" wrapText="1"/>
    </xf>
    <xf numFmtId="0" fontId="19" fillId="2" borderId="14" xfId="0" applyFont="1" applyFill="1" applyBorder="1" applyAlignment="1">
      <alignment horizontal="left" vertical="center"/>
    </xf>
    <xf numFmtId="0" fontId="20" fillId="0" borderId="13" xfId="0" applyFont="1" applyBorder="1" applyAlignment="1">
      <alignment vertical="center"/>
    </xf>
    <xf numFmtId="0" fontId="23" fillId="0" borderId="13" xfId="0" applyFont="1" applyBorder="1" applyAlignment="1">
      <alignment horizontal="left" vertical="center"/>
    </xf>
    <xf numFmtId="0" fontId="22" fillId="0" borderId="15" xfId="0" applyFont="1" applyBorder="1" applyAlignment="1">
      <alignment horizontal="left" vertical="center" wrapText="1"/>
    </xf>
    <xf numFmtId="164" fontId="20" fillId="0" borderId="17" xfId="1" applyNumberFormat="1" applyFont="1" applyBorder="1" applyAlignment="1">
      <alignment horizontal="right" vertical="center"/>
    </xf>
    <xf numFmtId="164" fontId="18" fillId="8" borderId="19" xfId="0" applyNumberFormat="1" applyFont="1" applyFill="1" applyBorder="1" applyAlignment="1">
      <alignment horizontal="right" vertical="center"/>
    </xf>
    <xf numFmtId="11" fontId="20" fillId="0" borderId="1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3" fontId="20" fillId="0" borderId="1" xfId="0" applyNumberFormat="1" applyFont="1" applyBorder="1" applyAlignment="1">
      <alignment horizontal="center" vertical="center"/>
    </xf>
    <xf numFmtId="11" fontId="22" fillId="0" borderId="1" xfId="0" applyNumberFormat="1" applyFont="1" applyBorder="1" applyAlignment="1">
      <alignment horizontal="center" vertical="center"/>
    </xf>
    <xf numFmtId="11" fontId="22" fillId="0" borderId="16" xfId="0" applyNumberFormat="1" applyFont="1" applyBorder="1" applyAlignment="1">
      <alignment horizontal="center" vertical="center"/>
    </xf>
    <xf numFmtId="3" fontId="22" fillId="0" borderId="1" xfId="0" applyNumberFormat="1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164" fontId="20" fillId="0" borderId="1" xfId="1" applyNumberFormat="1" applyFont="1" applyBorder="1" applyAlignment="1">
      <alignment vertical="center"/>
    </xf>
    <xf numFmtId="44" fontId="23" fillId="0" borderId="1" xfId="1" applyFont="1" applyBorder="1" applyAlignment="1">
      <alignment horizontal="right" vertical="center"/>
    </xf>
    <xf numFmtId="44" fontId="22" fillId="0" borderId="16" xfId="1" applyFont="1" applyBorder="1" applyAlignment="1">
      <alignment horizontal="right" vertical="center"/>
    </xf>
    <xf numFmtId="3" fontId="20" fillId="0" borderId="1" xfId="0" applyNumberFormat="1" applyFont="1" applyBorder="1" applyAlignment="1">
      <alignment vertical="center"/>
    </xf>
    <xf numFmtId="3" fontId="22" fillId="0" borderId="1" xfId="0" applyNumberFormat="1" applyFont="1" applyBorder="1" applyAlignment="1">
      <alignment vertical="center"/>
    </xf>
    <xf numFmtId="3" fontId="22" fillId="0" borderId="16" xfId="0" applyNumberFormat="1" applyFont="1" applyBorder="1" applyAlignment="1">
      <alignment vertical="center"/>
    </xf>
    <xf numFmtId="0" fontId="28" fillId="0" borderId="0" xfId="0" applyFont="1" applyAlignment="1">
      <alignment vertical="center"/>
    </xf>
    <xf numFmtId="0" fontId="19" fillId="2" borderId="13" xfId="0" applyFont="1" applyFill="1" applyBorder="1" applyAlignment="1">
      <alignment horizontal="left" vertical="center"/>
    </xf>
    <xf numFmtId="0" fontId="27" fillId="7" borderId="25" xfId="0" applyFont="1" applyFill="1" applyBorder="1" applyAlignment="1">
      <alignment vertical="center"/>
    </xf>
    <xf numFmtId="0" fontId="23" fillId="7" borderId="0" xfId="0" applyFont="1" applyFill="1" applyAlignment="1">
      <alignment vertical="center"/>
    </xf>
    <xf numFmtId="164" fontId="20" fillId="7" borderId="26" xfId="1" applyNumberFormat="1" applyFont="1" applyFill="1" applyBorder="1" applyAlignment="1">
      <alignment horizontal="right" vertical="center"/>
    </xf>
    <xf numFmtId="0" fontId="26" fillId="0" borderId="13" xfId="0" applyFont="1" applyBorder="1" applyAlignment="1">
      <alignment vertical="center"/>
    </xf>
    <xf numFmtId="0" fontId="23" fillId="0" borderId="13" xfId="0" applyFont="1" applyBorder="1" applyAlignment="1">
      <alignment horizontal="left" vertical="center" wrapText="1"/>
    </xf>
    <xf numFmtId="0" fontId="26" fillId="7" borderId="13" xfId="0" applyFont="1" applyFill="1" applyBorder="1" applyAlignment="1">
      <alignment vertical="center"/>
    </xf>
    <xf numFmtId="164" fontId="20" fillId="7" borderId="14" xfId="1" applyNumberFormat="1" applyFont="1" applyFill="1" applyBorder="1" applyAlignment="1">
      <alignment horizontal="right" vertical="center"/>
    </xf>
    <xf numFmtId="0" fontId="20" fillId="0" borderId="27" xfId="0" applyFont="1" applyBorder="1" applyAlignment="1">
      <alignment vertical="center"/>
    </xf>
    <xf numFmtId="0" fontId="21" fillId="0" borderId="28" xfId="0" applyFont="1" applyBorder="1" applyAlignment="1">
      <alignment horizontal="center" vertical="center" wrapText="1"/>
    </xf>
    <xf numFmtId="0" fontId="21" fillId="0" borderId="29" xfId="0" applyFont="1" applyBorder="1" applyAlignment="1">
      <alignment horizontal="center" vertical="center" wrapText="1"/>
    </xf>
    <xf numFmtId="0" fontId="21" fillId="2" borderId="10" xfId="0" applyFont="1" applyFill="1" applyBorder="1" applyAlignment="1">
      <alignment vertical="center"/>
    </xf>
    <xf numFmtId="0" fontId="19" fillId="2" borderId="11" xfId="0" applyFont="1" applyFill="1" applyBorder="1" applyAlignment="1">
      <alignment vertical="center"/>
    </xf>
    <xf numFmtId="0" fontId="19" fillId="2" borderId="12" xfId="0" applyFont="1" applyFill="1" applyBorder="1" applyAlignment="1">
      <alignment vertical="center"/>
    </xf>
    <xf numFmtId="0" fontId="19" fillId="2" borderId="11" xfId="0" applyFont="1" applyFill="1" applyBorder="1" applyAlignment="1">
      <alignment horizontal="left" vertical="center"/>
    </xf>
    <xf numFmtId="0" fontId="19" fillId="2" borderId="12" xfId="0" applyFont="1" applyFill="1" applyBorder="1" applyAlignment="1">
      <alignment horizontal="left" vertical="center"/>
    </xf>
    <xf numFmtId="0" fontId="15" fillId="0" borderId="0" xfId="0" applyFont="1" applyAlignment="1">
      <alignment vertical="center"/>
    </xf>
    <xf numFmtId="0" fontId="30" fillId="7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23" fillId="6" borderId="5" xfId="0" applyFont="1" applyFill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32" fillId="4" borderId="5" xfId="0" applyFont="1" applyFill="1" applyBorder="1" applyAlignment="1">
      <alignment horizontal="center" vertical="center"/>
    </xf>
    <xf numFmtId="0" fontId="33" fillId="0" borderId="6" xfId="0" applyFont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6" fillId="7" borderId="22" xfId="0" applyFont="1" applyFill="1" applyBorder="1" applyAlignment="1">
      <alignment vertical="center" wrapText="1"/>
    </xf>
    <xf numFmtId="0" fontId="25" fillId="0" borderId="3" xfId="0" applyFont="1" applyBorder="1" applyAlignment="1">
      <alignment vertical="center" wrapText="1"/>
    </xf>
    <xf numFmtId="0" fontId="25" fillId="0" borderId="23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4" xfId="0" applyBorder="1" applyAlignment="1">
      <alignment vertical="center" wrapText="1"/>
    </xf>
    <xf numFmtId="0" fontId="20" fillId="0" borderId="20" xfId="0" applyFont="1" applyBorder="1" applyAlignment="1">
      <alignment vertical="center"/>
    </xf>
    <xf numFmtId="0" fontId="20" fillId="0" borderId="18" xfId="0" applyFont="1" applyBorder="1" applyAlignment="1">
      <alignment vertical="center"/>
    </xf>
    <xf numFmtId="0" fontId="20" fillId="0" borderId="30" xfId="0" applyFont="1" applyBorder="1" applyAlignment="1">
      <alignment vertical="center"/>
    </xf>
    <xf numFmtId="0" fontId="18" fillId="8" borderId="8" xfId="0" applyFont="1" applyFill="1" applyBorder="1" applyAlignment="1">
      <alignment horizontal="right" vertical="center"/>
    </xf>
    <xf numFmtId="0" fontId="0" fillId="8" borderId="9" xfId="0" applyFill="1" applyBorder="1" applyAlignment="1">
      <alignment horizontal="right" vertical="center"/>
    </xf>
    <xf numFmtId="0" fontId="0" fillId="8" borderId="21" xfId="0" applyFill="1" applyBorder="1" applyAlignment="1">
      <alignment horizontal="right" vertical="center"/>
    </xf>
  </cellXfs>
  <cellStyles count="3">
    <cellStyle name="Navadno" xfId="0" builtinId="0"/>
    <cellStyle name="Navadno 27" xfId="2" xr:uid="{6BE686F7-4912-468C-AB0F-FDC6D3941A5E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54CBB-451D-4DB1-9155-C675BBD9A524}">
  <sheetPr>
    <pageSetUpPr fitToPage="1"/>
  </sheetPr>
  <dimension ref="A1:E78"/>
  <sheetViews>
    <sheetView tabSelected="1" zoomScale="120" zoomScaleNormal="120" workbookViewId="0">
      <selection activeCell="A5" sqref="A5"/>
    </sheetView>
  </sheetViews>
  <sheetFormatPr defaultRowHeight="14.25" x14ac:dyDescent="0.25"/>
  <cols>
    <col min="1" max="1" width="82.7109375" style="40" customWidth="1"/>
    <col min="2" max="2" width="16.5703125" style="40" customWidth="1"/>
    <col min="3" max="3" width="13.7109375" style="40" customWidth="1"/>
    <col min="4" max="4" width="18.140625" style="40" customWidth="1"/>
    <col min="5" max="5" width="21.42578125" style="40" customWidth="1"/>
    <col min="6" max="16384" width="9.140625" style="40"/>
  </cols>
  <sheetData>
    <row r="1" spans="1:5" ht="15" x14ac:dyDescent="0.25">
      <c r="A1" s="39"/>
    </row>
    <row r="2" spans="1:5" s="42" customFormat="1" ht="19.5" x14ac:dyDescent="0.25">
      <c r="A2" s="86" t="s">
        <v>72</v>
      </c>
      <c r="B2" s="44"/>
      <c r="C2" s="44" t="s">
        <v>73</v>
      </c>
    </row>
    <row r="3" spans="1:5" s="42" customFormat="1" ht="18.75" x14ac:dyDescent="0.25">
      <c r="A3" s="41"/>
    </row>
    <row r="4" spans="1:5" s="42" customFormat="1" ht="18.75" x14ac:dyDescent="0.25">
      <c r="A4" s="121" t="s">
        <v>90</v>
      </c>
      <c r="B4" s="122"/>
      <c r="C4" s="122"/>
      <c r="D4" s="122"/>
      <c r="E4" s="122"/>
    </row>
    <row r="5" spans="1:5" s="42" customFormat="1" ht="19.5" x14ac:dyDescent="0.25">
      <c r="A5" s="87"/>
      <c r="B5" s="88"/>
      <c r="C5" s="88"/>
      <c r="D5" s="88"/>
      <c r="E5" s="88"/>
    </row>
    <row r="6" spans="1:5" s="42" customFormat="1" ht="19.5" x14ac:dyDescent="0.25">
      <c r="A6" s="123" t="s">
        <v>75</v>
      </c>
      <c r="B6" s="122"/>
      <c r="C6" s="122"/>
      <c r="D6" s="122"/>
      <c r="E6" s="122"/>
    </row>
    <row r="7" spans="1:5" s="43" customFormat="1" ht="19.5" x14ac:dyDescent="0.25">
      <c r="A7" s="44"/>
      <c r="B7" s="44"/>
      <c r="C7" s="44"/>
      <c r="D7" s="44"/>
      <c r="E7" s="44"/>
    </row>
    <row r="8" spans="1:5" s="44" customFormat="1" ht="20.25" thickBot="1" x14ac:dyDescent="0.3">
      <c r="A8" s="44" t="s">
        <v>74</v>
      </c>
    </row>
    <row r="9" spans="1:5" ht="57" thickBot="1" x14ac:dyDescent="0.3">
      <c r="A9" s="104"/>
      <c r="B9" s="105" t="s">
        <v>76</v>
      </c>
      <c r="C9" s="105" t="s">
        <v>77</v>
      </c>
      <c r="D9" s="105" t="s">
        <v>78</v>
      </c>
      <c r="E9" s="106" t="s">
        <v>79</v>
      </c>
    </row>
    <row r="10" spans="1:5" ht="17.100000000000001" customHeight="1" x14ac:dyDescent="0.25">
      <c r="A10" s="107" t="s">
        <v>11</v>
      </c>
      <c r="B10" s="108"/>
      <c r="C10" s="108"/>
      <c r="D10" s="108"/>
      <c r="E10" s="109"/>
    </row>
    <row r="11" spans="1:5" ht="17.100000000000001" customHeight="1" x14ac:dyDescent="0.25">
      <c r="A11" s="71" t="s">
        <v>58</v>
      </c>
      <c r="B11" s="92">
        <v>3766</v>
      </c>
      <c r="C11" s="80" t="s">
        <v>6</v>
      </c>
      <c r="D11" s="49"/>
      <c r="E11" s="72">
        <f>B11*D11</f>
        <v>0</v>
      </c>
    </row>
    <row r="12" spans="1:5" ht="17.100000000000001" customHeight="1" x14ac:dyDescent="0.25">
      <c r="A12" s="71" t="s">
        <v>57</v>
      </c>
      <c r="B12" s="92">
        <v>3766</v>
      </c>
      <c r="C12" s="80" t="s">
        <v>6</v>
      </c>
      <c r="D12" s="49"/>
      <c r="E12" s="72">
        <f t="shared" ref="E12:E29" si="0">B12*D12</f>
        <v>0</v>
      </c>
    </row>
    <row r="13" spans="1:5" ht="17.100000000000001" customHeight="1" x14ac:dyDescent="0.25">
      <c r="A13" s="71" t="s">
        <v>37</v>
      </c>
      <c r="B13" s="92">
        <v>538</v>
      </c>
      <c r="C13" s="80" t="s">
        <v>6</v>
      </c>
      <c r="D13" s="49"/>
      <c r="E13" s="72">
        <f t="shared" si="0"/>
        <v>0</v>
      </c>
    </row>
    <row r="14" spans="1:5" ht="17.100000000000001" customHeight="1" x14ac:dyDescent="0.25">
      <c r="A14" s="73" t="s">
        <v>39</v>
      </c>
      <c r="B14" s="92">
        <v>538</v>
      </c>
      <c r="C14" s="80" t="s">
        <v>6</v>
      </c>
      <c r="D14" s="49"/>
      <c r="E14" s="72">
        <f t="shared" si="0"/>
        <v>0</v>
      </c>
    </row>
    <row r="15" spans="1:5" ht="17.100000000000001" customHeight="1" x14ac:dyDescent="0.25">
      <c r="A15" s="70" t="s">
        <v>4</v>
      </c>
      <c r="B15" s="46"/>
      <c r="C15" s="46"/>
      <c r="D15" s="46"/>
      <c r="E15" s="74"/>
    </row>
    <row r="16" spans="1:5" ht="17.100000000000001" customHeight="1" x14ac:dyDescent="0.25">
      <c r="A16" s="75" t="s">
        <v>59</v>
      </c>
      <c r="B16" s="53">
        <v>1632</v>
      </c>
      <c r="C16" s="82" t="s">
        <v>6</v>
      </c>
      <c r="D16" s="90"/>
      <c r="E16" s="72">
        <f t="shared" si="0"/>
        <v>0</v>
      </c>
    </row>
    <row r="17" spans="1:5" ht="17.100000000000001" customHeight="1" x14ac:dyDescent="0.25">
      <c r="A17" s="75" t="s">
        <v>40</v>
      </c>
      <c r="B17" s="53">
        <v>1792</v>
      </c>
      <c r="C17" s="82" t="s">
        <v>6</v>
      </c>
      <c r="D17" s="90"/>
      <c r="E17" s="72">
        <f t="shared" si="0"/>
        <v>0</v>
      </c>
    </row>
    <row r="18" spans="1:5" ht="17.100000000000001" customHeight="1" x14ac:dyDescent="0.25">
      <c r="A18" s="73" t="s">
        <v>38</v>
      </c>
      <c r="B18" s="53">
        <v>160</v>
      </c>
      <c r="C18" s="82" t="s">
        <v>6</v>
      </c>
      <c r="D18" s="90"/>
      <c r="E18" s="72">
        <f t="shared" si="0"/>
        <v>0</v>
      </c>
    </row>
    <row r="19" spans="1:5" ht="17.100000000000001" customHeight="1" x14ac:dyDescent="0.25">
      <c r="A19" s="70" t="s">
        <v>33</v>
      </c>
      <c r="B19" s="46"/>
      <c r="C19" s="46"/>
      <c r="D19" s="46"/>
      <c r="E19" s="74"/>
    </row>
    <row r="20" spans="1:5" ht="17.100000000000001" customHeight="1" x14ac:dyDescent="0.25">
      <c r="A20" s="71" t="s">
        <v>41</v>
      </c>
      <c r="B20" s="53">
        <v>849</v>
      </c>
      <c r="C20" s="82" t="s">
        <v>6</v>
      </c>
      <c r="D20" s="90"/>
      <c r="E20" s="72">
        <f t="shared" si="0"/>
        <v>0</v>
      </c>
    </row>
    <row r="21" spans="1:5" ht="17.100000000000001" customHeight="1" x14ac:dyDescent="0.25">
      <c r="A21" s="71" t="s">
        <v>42</v>
      </c>
      <c r="B21" s="53">
        <v>849</v>
      </c>
      <c r="C21" s="82" t="s">
        <v>6</v>
      </c>
      <c r="D21" s="90"/>
      <c r="E21" s="72">
        <f t="shared" si="0"/>
        <v>0</v>
      </c>
    </row>
    <row r="22" spans="1:5" ht="17.100000000000001" customHeight="1" x14ac:dyDescent="0.25">
      <c r="A22" s="70" t="s">
        <v>32</v>
      </c>
      <c r="B22" s="47"/>
      <c r="C22" s="47"/>
      <c r="D22" s="47"/>
      <c r="E22" s="74"/>
    </row>
    <row r="23" spans="1:5" ht="17.100000000000001" customHeight="1" x14ac:dyDescent="0.25">
      <c r="A23" s="71" t="s">
        <v>60</v>
      </c>
      <c r="B23" s="93">
        <v>768</v>
      </c>
      <c r="C23" s="83" t="s">
        <v>6</v>
      </c>
      <c r="D23" s="54"/>
      <c r="E23" s="72">
        <f t="shared" si="0"/>
        <v>0</v>
      </c>
    </row>
    <row r="24" spans="1:5" ht="17.100000000000001" customHeight="1" x14ac:dyDescent="0.25">
      <c r="A24" s="71" t="s">
        <v>61</v>
      </c>
      <c r="B24" s="93">
        <v>384</v>
      </c>
      <c r="C24" s="83" t="s">
        <v>6</v>
      </c>
      <c r="D24" s="54"/>
      <c r="E24" s="72">
        <f t="shared" si="0"/>
        <v>0</v>
      </c>
    </row>
    <row r="25" spans="1:5" ht="17.100000000000001" customHeight="1" thickBot="1" x14ac:dyDescent="0.3">
      <c r="A25" s="77" t="s">
        <v>43</v>
      </c>
      <c r="B25" s="94">
        <v>40</v>
      </c>
      <c r="C25" s="84" t="s">
        <v>6</v>
      </c>
      <c r="D25" s="91"/>
      <c r="E25" s="78">
        <f t="shared" si="0"/>
        <v>0</v>
      </c>
    </row>
    <row r="26" spans="1:5" ht="19.5" thickBot="1" x14ac:dyDescent="0.3">
      <c r="A26" s="115"/>
      <c r="B26" s="116"/>
      <c r="C26" s="116"/>
      <c r="D26" s="116"/>
      <c r="E26" s="117"/>
    </row>
    <row r="27" spans="1:5" ht="17.100000000000001" customHeight="1" x14ac:dyDescent="0.25">
      <c r="A27" s="107" t="s">
        <v>15</v>
      </c>
      <c r="B27" s="110"/>
      <c r="C27" s="110"/>
      <c r="D27" s="110"/>
      <c r="E27" s="111"/>
    </row>
    <row r="28" spans="1:5" ht="17.100000000000001" customHeight="1" x14ac:dyDescent="0.25">
      <c r="A28" s="75" t="s">
        <v>44</v>
      </c>
      <c r="B28" s="45">
        <v>1664</v>
      </c>
      <c r="C28" s="82" t="s">
        <v>6</v>
      </c>
      <c r="D28" s="49"/>
      <c r="E28" s="72">
        <f t="shared" si="0"/>
        <v>0</v>
      </c>
    </row>
    <row r="29" spans="1:5" ht="17.100000000000001" customHeight="1" x14ac:dyDescent="0.25">
      <c r="A29" s="75" t="s">
        <v>45</v>
      </c>
      <c r="B29" s="45">
        <v>1664</v>
      </c>
      <c r="C29" s="82" t="s">
        <v>6</v>
      </c>
      <c r="D29" s="49"/>
      <c r="E29" s="72">
        <f t="shared" si="0"/>
        <v>0</v>
      </c>
    </row>
    <row r="30" spans="1:5" ht="17.100000000000001" customHeight="1" x14ac:dyDescent="0.25">
      <c r="A30" s="124" t="s">
        <v>83</v>
      </c>
      <c r="B30" s="125"/>
      <c r="C30" s="125"/>
      <c r="D30" s="125"/>
      <c r="E30" s="126"/>
    </row>
    <row r="31" spans="1:5" ht="16.5" customHeight="1" x14ac:dyDescent="0.25">
      <c r="A31" s="127"/>
      <c r="B31" s="128"/>
      <c r="C31" s="128"/>
      <c r="D31" s="128"/>
      <c r="E31" s="129"/>
    </row>
    <row r="32" spans="1:5" ht="17.100000000000001" customHeight="1" x14ac:dyDescent="0.25">
      <c r="A32" s="96" t="s">
        <v>14</v>
      </c>
      <c r="B32" s="51"/>
      <c r="C32" s="51"/>
      <c r="D32" s="51"/>
      <c r="E32" s="74"/>
    </row>
    <row r="33" spans="1:5" ht="17.100000000000001" customHeight="1" x14ac:dyDescent="0.25">
      <c r="A33" s="75" t="s">
        <v>68</v>
      </c>
      <c r="B33" s="92">
        <v>3</v>
      </c>
      <c r="C33" s="82" t="s">
        <v>6</v>
      </c>
      <c r="D33" s="49"/>
      <c r="E33" s="72">
        <f>B33*D33</f>
        <v>0</v>
      </c>
    </row>
    <row r="34" spans="1:5" ht="17.100000000000001" customHeight="1" x14ac:dyDescent="0.25">
      <c r="A34" s="75" t="s">
        <v>65</v>
      </c>
      <c r="B34" s="92">
        <v>64</v>
      </c>
      <c r="C34" s="82" t="s">
        <v>6</v>
      </c>
      <c r="D34" s="49"/>
      <c r="E34" s="72">
        <f t="shared" ref="E34:E54" si="1">B34*D34</f>
        <v>0</v>
      </c>
    </row>
    <row r="35" spans="1:5" ht="17.100000000000001" customHeight="1" x14ac:dyDescent="0.25">
      <c r="A35" s="75" t="s">
        <v>66</v>
      </c>
      <c r="B35" s="92">
        <v>64</v>
      </c>
      <c r="C35" s="82" t="s">
        <v>6</v>
      </c>
      <c r="D35" s="49"/>
      <c r="E35" s="72">
        <f t="shared" si="1"/>
        <v>0</v>
      </c>
    </row>
    <row r="36" spans="1:5" ht="17.100000000000001" customHeight="1" x14ac:dyDescent="0.25">
      <c r="A36" s="71" t="s">
        <v>64</v>
      </c>
      <c r="B36" s="92">
        <v>20</v>
      </c>
      <c r="C36" s="82" t="s">
        <v>6</v>
      </c>
      <c r="D36" s="49"/>
      <c r="E36" s="72">
        <f t="shared" si="1"/>
        <v>0</v>
      </c>
    </row>
    <row r="37" spans="1:5" ht="17.100000000000001" customHeight="1" x14ac:dyDescent="0.25">
      <c r="A37" s="75" t="s">
        <v>67</v>
      </c>
      <c r="B37" s="92">
        <v>100</v>
      </c>
      <c r="C37" s="82" t="s">
        <v>6</v>
      </c>
      <c r="D37" s="49"/>
      <c r="E37" s="72">
        <f t="shared" si="1"/>
        <v>0</v>
      </c>
    </row>
    <row r="38" spans="1:5" ht="17.100000000000001" customHeight="1" x14ac:dyDescent="0.25">
      <c r="A38" s="97" t="s">
        <v>12</v>
      </c>
      <c r="B38" s="98"/>
      <c r="C38" s="98"/>
      <c r="D38" s="98"/>
      <c r="E38" s="99"/>
    </row>
    <row r="39" spans="1:5" ht="17.100000000000001" customHeight="1" x14ac:dyDescent="0.25">
      <c r="A39" s="96" t="s">
        <v>13</v>
      </c>
      <c r="B39" s="51"/>
      <c r="C39" s="51"/>
      <c r="D39" s="51"/>
      <c r="E39" s="74"/>
    </row>
    <row r="40" spans="1:5" ht="17.100000000000001" customHeight="1" x14ac:dyDescent="0.25">
      <c r="A40" s="76" t="s">
        <v>69</v>
      </c>
      <c r="B40" s="92">
        <v>9216</v>
      </c>
      <c r="C40" s="81" t="s">
        <v>6</v>
      </c>
      <c r="D40" s="49"/>
      <c r="E40" s="72">
        <f t="shared" si="1"/>
        <v>0</v>
      </c>
    </row>
    <row r="41" spans="1:5" ht="17.100000000000001" customHeight="1" x14ac:dyDescent="0.25">
      <c r="A41" s="100" t="s">
        <v>70</v>
      </c>
      <c r="B41" s="45"/>
      <c r="C41" s="80"/>
      <c r="D41" s="49"/>
      <c r="E41" s="72">
        <f t="shared" si="1"/>
        <v>0</v>
      </c>
    </row>
    <row r="42" spans="1:5" ht="17.100000000000001" customHeight="1" x14ac:dyDescent="0.25">
      <c r="A42" s="96" t="s">
        <v>16</v>
      </c>
      <c r="B42" s="51"/>
      <c r="C42" s="51"/>
      <c r="D42" s="51"/>
      <c r="E42" s="74"/>
    </row>
    <row r="43" spans="1:5" ht="17.100000000000001" customHeight="1" x14ac:dyDescent="0.25">
      <c r="A43" s="101" t="s">
        <v>54</v>
      </c>
      <c r="B43" s="92">
        <v>588</v>
      </c>
      <c r="C43" s="81" t="s">
        <v>6</v>
      </c>
      <c r="D43" s="49"/>
      <c r="E43" s="72">
        <f t="shared" si="1"/>
        <v>0</v>
      </c>
    </row>
    <row r="44" spans="1:5" ht="17.100000000000001" customHeight="1" x14ac:dyDescent="0.25">
      <c r="A44" s="76" t="s">
        <v>35</v>
      </c>
      <c r="B44" s="92">
        <v>20</v>
      </c>
      <c r="C44" s="81" t="s">
        <v>6</v>
      </c>
      <c r="D44" s="49"/>
      <c r="E44" s="72">
        <f t="shared" si="1"/>
        <v>0</v>
      </c>
    </row>
    <row r="45" spans="1:5" ht="17.100000000000001" customHeight="1" x14ac:dyDescent="0.25">
      <c r="A45" s="102" t="s">
        <v>46</v>
      </c>
      <c r="B45" s="57"/>
      <c r="C45" s="58"/>
      <c r="D45" s="56"/>
      <c r="E45" s="103"/>
    </row>
    <row r="46" spans="1:5" ht="17.100000000000001" customHeight="1" x14ac:dyDescent="0.25">
      <c r="A46" s="70" t="s">
        <v>10</v>
      </c>
      <c r="B46" s="51"/>
      <c r="C46" s="51"/>
      <c r="D46" s="51"/>
      <c r="E46" s="74"/>
    </row>
    <row r="47" spans="1:5" ht="17.100000000000001" customHeight="1" x14ac:dyDescent="0.25">
      <c r="A47" s="75" t="s">
        <v>47</v>
      </c>
      <c r="B47" s="92">
        <v>6884</v>
      </c>
      <c r="C47" s="82" t="s">
        <v>6</v>
      </c>
      <c r="D47" s="49"/>
      <c r="E47" s="72">
        <f t="shared" si="1"/>
        <v>0</v>
      </c>
    </row>
    <row r="48" spans="1:5" ht="17.100000000000001" customHeight="1" x14ac:dyDescent="0.25">
      <c r="A48" s="75" t="s">
        <v>52</v>
      </c>
      <c r="B48" s="92">
        <v>832</v>
      </c>
      <c r="C48" s="82" t="s">
        <v>6</v>
      </c>
      <c r="D48" s="49"/>
      <c r="E48" s="72">
        <f t="shared" si="1"/>
        <v>0</v>
      </c>
    </row>
    <row r="49" spans="1:5" ht="17.100000000000001" customHeight="1" x14ac:dyDescent="0.25">
      <c r="A49" s="71" t="s">
        <v>48</v>
      </c>
      <c r="B49" s="92">
        <v>1472</v>
      </c>
      <c r="C49" s="85" t="s">
        <v>6</v>
      </c>
      <c r="D49" s="49"/>
      <c r="E49" s="72">
        <f t="shared" si="1"/>
        <v>0</v>
      </c>
    </row>
    <row r="50" spans="1:5" ht="17.100000000000001" customHeight="1" x14ac:dyDescent="0.25">
      <c r="A50" s="71" t="s">
        <v>55</v>
      </c>
      <c r="B50" s="92">
        <v>100</v>
      </c>
      <c r="C50" s="85" t="s">
        <v>6</v>
      </c>
      <c r="D50" s="49"/>
      <c r="E50" s="72">
        <f t="shared" si="1"/>
        <v>0</v>
      </c>
    </row>
    <row r="51" spans="1:5" ht="17.100000000000001" customHeight="1" x14ac:dyDescent="0.25">
      <c r="A51" s="71" t="s">
        <v>56</v>
      </c>
      <c r="B51" s="92">
        <v>70</v>
      </c>
      <c r="C51" s="85" t="s">
        <v>6</v>
      </c>
      <c r="D51" s="49"/>
      <c r="E51" s="72">
        <f t="shared" si="1"/>
        <v>0</v>
      </c>
    </row>
    <row r="52" spans="1:5" ht="17.100000000000001" customHeight="1" x14ac:dyDescent="0.25">
      <c r="A52" s="70" t="s">
        <v>7</v>
      </c>
      <c r="B52" s="51"/>
      <c r="C52" s="51"/>
      <c r="D52" s="51"/>
      <c r="E52" s="74"/>
    </row>
    <row r="53" spans="1:5" ht="17.100000000000001" customHeight="1" x14ac:dyDescent="0.25">
      <c r="A53" s="75" t="s">
        <v>53</v>
      </c>
      <c r="B53" s="92">
        <v>1992</v>
      </c>
      <c r="C53" s="82" t="s">
        <v>6</v>
      </c>
      <c r="D53" s="89"/>
      <c r="E53" s="72">
        <f t="shared" si="1"/>
        <v>0</v>
      </c>
    </row>
    <row r="54" spans="1:5" ht="17.100000000000001" customHeight="1" x14ac:dyDescent="0.25">
      <c r="A54" s="75" t="s">
        <v>17</v>
      </c>
      <c r="B54" s="92">
        <v>8</v>
      </c>
      <c r="C54" s="82" t="s">
        <v>3</v>
      </c>
      <c r="D54" s="89"/>
      <c r="E54" s="72">
        <f t="shared" si="1"/>
        <v>0</v>
      </c>
    </row>
    <row r="55" spans="1:5" ht="17.100000000000001" customHeight="1" thickBot="1" x14ac:dyDescent="0.3">
      <c r="A55" s="130"/>
      <c r="B55" s="131"/>
      <c r="C55" s="131"/>
      <c r="D55" s="131"/>
      <c r="E55" s="132"/>
    </row>
    <row r="56" spans="1:5" s="59" customFormat="1" ht="36.75" customHeight="1" thickBot="1" x14ac:dyDescent="0.3">
      <c r="A56" s="133" t="s">
        <v>84</v>
      </c>
      <c r="B56" s="134"/>
      <c r="C56" s="134"/>
      <c r="D56" s="135"/>
      <c r="E56" s="79">
        <f>SUM(E10:E54)</f>
        <v>0</v>
      </c>
    </row>
    <row r="57" spans="1:5" s="39" customFormat="1" ht="17.100000000000001" customHeight="1" x14ac:dyDescent="0.25">
      <c r="A57" s="60" t="s">
        <v>20</v>
      </c>
      <c r="B57" s="42"/>
      <c r="C57" s="42"/>
      <c r="D57" s="42"/>
      <c r="E57" s="42"/>
    </row>
    <row r="58" spans="1:5" s="39" customFormat="1" ht="17.100000000000001" customHeight="1" x14ac:dyDescent="0.25">
      <c r="A58" s="95"/>
      <c r="B58" s="42"/>
      <c r="C58" s="42"/>
      <c r="D58" s="42"/>
      <c r="E58" s="42"/>
    </row>
    <row r="59" spans="1:5" ht="18.75" thickBot="1" x14ac:dyDescent="0.3">
      <c r="A59" s="61"/>
      <c r="B59" s="61"/>
      <c r="C59" s="61"/>
      <c r="D59" s="61"/>
      <c r="E59" s="61"/>
    </row>
    <row r="60" spans="1:5" s="112" customFormat="1" ht="19.5" thickBot="1" x14ac:dyDescent="0.3">
      <c r="A60" s="118" t="s">
        <v>91</v>
      </c>
      <c r="B60" s="119"/>
      <c r="C60" s="119"/>
      <c r="D60" s="120"/>
      <c r="E60" s="55"/>
    </row>
    <row r="61" spans="1:5" ht="37.5" x14ac:dyDescent="0.25">
      <c r="A61" s="37" t="s">
        <v>8</v>
      </c>
      <c r="B61" s="38" t="s">
        <v>9</v>
      </c>
      <c r="C61" s="38" t="s">
        <v>80</v>
      </c>
      <c r="D61" s="38" t="s">
        <v>81</v>
      </c>
      <c r="E61" s="61"/>
    </row>
    <row r="62" spans="1:5" ht="18.75" x14ac:dyDescent="0.25">
      <c r="A62" s="50" t="s">
        <v>34</v>
      </c>
      <c r="B62" s="50">
        <v>1</v>
      </c>
      <c r="C62" s="52" t="s">
        <v>50</v>
      </c>
      <c r="D62" s="62"/>
      <c r="E62" s="61"/>
    </row>
    <row r="63" spans="1:5" ht="18.75" x14ac:dyDescent="0.25">
      <c r="A63" s="45" t="s">
        <v>27</v>
      </c>
      <c r="B63" s="52">
        <v>1</v>
      </c>
      <c r="C63" s="52" t="s">
        <v>50</v>
      </c>
      <c r="D63" s="63"/>
      <c r="E63" s="61"/>
    </row>
    <row r="64" spans="1:5" ht="18.75" x14ac:dyDescent="0.25">
      <c r="A64" s="45" t="s">
        <v>36</v>
      </c>
      <c r="B64" s="52">
        <v>1</v>
      </c>
      <c r="C64" s="52" t="s">
        <v>50</v>
      </c>
      <c r="D64" s="63"/>
      <c r="E64" s="61"/>
    </row>
    <row r="65" spans="1:5" ht="18.75" x14ac:dyDescent="0.25">
      <c r="A65" s="45" t="s">
        <v>62</v>
      </c>
      <c r="B65" s="52">
        <v>1</v>
      </c>
      <c r="C65" s="52" t="s">
        <v>50</v>
      </c>
      <c r="D65" s="64"/>
      <c r="E65" s="61"/>
    </row>
    <row r="66" spans="1:5" ht="18.75" x14ac:dyDescent="0.25">
      <c r="A66" s="48" t="s">
        <v>71</v>
      </c>
      <c r="B66" s="65">
        <v>1</v>
      </c>
      <c r="C66" s="65" t="s">
        <v>51</v>
      </c>
      <c r="D66" s="63"/>
      <c r="E66" s="61"/>
    </row>
    <row r="67" spans="1:5" ht="18.75" x14ac:dyDescent="0.25">
      <c r="A67" s="45" t="s">
        <v>49</v>
      </c>
      <c r="B67" s="52">
        <v>1</v>
      </c>
      <c r="C67" s="52" t="s">
        <v>50</v>
      </c>
      <c r="D67" s="64"/>
      <c r="E67" s="61"/>
    </row>
    <row r="68" spans="1:5" ht="18.75" x14ac:dyDescent="0.25">
      <c r="A68" s="48" t="s">
        <v>63</v>
      </c>
      <c r="B68" s="65">
        <v>1</v>
      </c>
      <c r="C68" s="65" t="s">
        <v>50</v>
      </c>
      <c r="D68" s="63"/>
      <c r="E68" s="61"/>
    </row>
    <row r="69" spans="1:5" ht="35.25" x14ac:dyDescent="0.25">
      <c r="A69" s="50" t="s">
        <v>82</v>
      </c>
      <c r="B69" s="65">
        <v>1</v>
      </c>
      <c r="C69" s="65" t="s">
        <v>50</v>
      </c>
      <c r="D69" s="63"/>
      <c r="E69" s="61"/>
    </row>
    <row r="70" spans="1:5" ht="18.75" x14ac:dyDescent="0.25">
      <c r="A70" s="66"/>
      <c r="B70" s="67"/>
      <c r="C70" s="67"/>
      <c r="D70" s="68"/>
      <c r="E70" s="61"/>
    </row>
    <row r="71" spans="1:5" ht="18" x14ac:dyDescent="0.25">
      <c r="A71" s="113" t="s">
        <v>87</v>
      </c>
      <c r="B71" s="114"/>
      <c r="C71" s="114"/>
      <c r="D71" s="114"/>
      <c r="E71" s="61"/>
    </row>
    <row r="72" spans="1:5" ht="16.5" x14ac:dyDescent="0.25">
      <c r="A72" s="114"/>
      <c r="B72" s="114"/>
      <c r="C72" s="114"/>
      <c r="D72" s="114"/>
      <c r="E72" s="69"/>
    </row>
    <row r="73" spans="1:5" ht="16.5" x14ac:dyDescent="0.25">
      <c r="A73" s="69"/>
      <c r="B73" s="69"/>
      <c r="C73" s="69"/>
      <c r="D73" s="69"/>
      <c r="E73" s="69"/>
    </row>
    <row r="74" spans="1:5" ht="16.5" x14ac:dyDescent="0.25">
      <c r="A74" s="69"/>
      <c r="B74" s="69"/>
      <c r="C74" s="69"/>
      <c r="D74" s="69"/>
      <c r="E74" s="69"/>
    </row>
    <row r="75" spans="1:5" ht="16.5" x14ac:dyDescent="0.25">
      <c r="A75" s="69"/>
      <c r="B75" s="69"/>
      <c r="C75" s="69"/>
      <c r="D75" s="69"/>
      <c r="E75" s="69"/>
    </row>
    <row r="76" spans="1:5" ht="18.75" thickBot="1" x14ac:dyDescent="0.3">
      <c r="A76" s="61" t="s">
        <v>88</v>
      </c>
      <c r="B76" s="61" t="s">
        <v>85</v>
      </c>
      <c r="C76" s="61"/>
      <c r="D76" s="61"/>
      <c r="E76" s="61"/>
    </row>
    <row r="77" spans="1:5" ht="18" x14ac:dyDescent="0.25">
      <c r="A77" s="61" t="s">
        <v>89</v>
      </c>
      <c r="B77" s="61" t="s">
        <v>86</v>
      </c>
      <c r="C77" s="61"/>
      <c r="D77" s="61"/>
      <c r="E77" s="61"/>
    </row>
    <row r="78" spans="1:5" ht="18" x14ac:dyDescent="0.25">
      <c r="A78" s="61"/>
      <c r="B78" s="61"/>
      <c r="C78" s="61"/>
      <c r="D78" s="61"/>
      <c r="E78" s="61"/>
    </row>
  </sheetData>
  <mergeCells count="8">
    <mergeCell ref="A71:D72"/>
    <mergeCell ref="A26:E26"/>
    <mergeCell ref="A60:D60"/>
    <mergeCell ref="A4:E4"/>
    <mergeCell ref="A6:E6"/>
    <mergeCell ref="A30:E31"/>
    <mergeCell ref="A55:E55"/>
    <mergeCell ref="A56:D56"/>
  </mergeCells>
  <pageMargins left="0.7" right="0.7" top="0.75" bottom="0.75" header="0.3" footer="0.3"/>
  <pageSetup paperSize="9" scale="5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54C68-5080-44E4-8818-20371148CBC5}">
  <dimension ref="A1:G27"/>
  <sheetViews>
    <sheetView workbookViewId="0">
      <selection activeCell="F5" sqref="F5"/>
    </sheetView>
  </sheetViews>
  <sheetFormatPr defaultRowHeight="14.25" x14ac:dyDescent="0.2"/>
  <cols>
    <col min="1" max="1" width="70.85546875" style="1" customWidth="1"/>
    <col min="2" max="2" width="3" style="1" customWidth="1"/>
    <col min="3" max="3" width="20.140625" style="1" customWidth="1"/>
    <col min="4" max="4" width="9.140625" style="1"/>
    <col min="5" max="5" width="17.5703125" style="4" customWidth="1"/>
    <col min="6" max="6" width="19.28515625" style="1" customWidth="1"/>
    <col min="7" max="7" width="17.140625" style="1" customWidth="1"/>
    <col min="8" max="16384" width="9.140625" style="1"/>
  </cols>
  <sheetData>
    <row r="1" spans="1:7" ht="15" x14ac:dyDescent="0.25">
      <c r="A1" s="3" t="s">
        <v>24</v>
      </c>
    </row>
    <row r="2" spans="1:7" ht="15" x14ac:dyDescent="0.25">
      <c r="A2" s="23" t="s">
        <v>25</v>
      </c>
      <c r="B2" s="19"/>
      <c r="C2" s="19"/>
    </row>
    <row r="3" spans="1:7" ht="15" x14ac:dyDescent="0.25">
      <c r="A3" s="23"/>
      <c r="B3" s="19"/>
      <c r="C3" s="19"/>
    </row>
    <row r="4" spans="1:7" ht="15" x14ac:dyDescent="0.25">
      <c r="A4" s="24" t="s">
        <v>31</v>
      </c>
      <c r="B4" s="10"/>
      <c r="C4" s="10"/>
    </row>
    <row r="5" spans="1:7" ht="15" x14ac:dyDescent="0.25">
      <c r="A5" s="24"/>
      <c r="B5" s="10"/>
      <c r="C5" s="10"/>
    </row>
    <row r="6" spans="1:7" ht="15" x14ac:dyDescent="0.25">
      <c r="A6" s="24" t="s">
        <v>26</v>
      </c>
      <c r="B6" s="10"/>
      <c r="C6" s="10"/>
    </row>
    <row r="7" spans="1:7" x14ac:dyDescent="0.2">
      <c r="A7" s="11"/>
      <c r="B7" s="12"/>
      <c r="C7" s="12"/>
    </row>
    <row r="8" spans="1:7" ht="45" x14ac:dyDescent="0.25">
      <c r="A8" s="18" t="s">
        <v>0</v>
      </c>
      <c r="B8" s="6"/>
      <c r="C8" s="17" t="s">
        <v>19</v>
      </c>
    </row>
    <row r="9" spans="1:7" ht="30" x14ac:dyDescent="0.25">
      <c r="A9" s="26"/>
      <c r="B9" s="9"/>
      <c r="C9" s="25"/>
      <c r="E9" s="20" t="s">
        <v>28</v>
      </c>
      <c r="F9" s="21" t="s">
        <v>29</v>
      </c>
      <c r="G9" s="21" t="s">
        <v>30</v>
      </c>
    </row>
    <row r="10" spans="1:7" x14ac:dyDescent="0.2">
      <c r="A10" s="8" t="s">
        <v>11</v>
      </c>
      <c r="B10" s="8"/>
      <c r="C10" s="13" t="e">
        <f>#REF!</f>
        <v>#REF!</v>
      </c>
      <c r="E10" s="36">
        <v>53760</v>
      </c>
      <c r="F10" s="22" t="e">
        <f>C10-E10</f>
        <v>#REF!</v>
      </c>
      <c r="G10" s="35" t="e">
        <f>C10/E10</f>
        <v>#REF!</v>
      </c>
    </row>
    <row r="11" spans="1:7" x14ac:dyDescent="0.2">
      <c r="A11" s="8" t="s">
        <v>4</v>
      </c>
      <c r="B11" s="8"/>
      <c r="C11" s="14" t="e">
        <f>#REF!</f>
        <v>#REF!</v>
      </c>
      <c r="E11" s="36">
        <v>19040</v>
      </c>
      <c r="F11" s="22" t="e">
        <f>C11-E11</f>
        <v>#REF!</v>
      </c>
      <c r="G11" s="35" t="e">
        <f>C11/E11</f>
        <v>#REF!</v>
      </c>
    </row>
    <row r="12" spans="1:7" x14ac:dyDescent="0.2">
      <c r="A12" s="8" t="s">
        <v>33</v>
      </c>
      <c r="B12" s="8"/>
      <c r="C12" s="14" t="e">
        <f>#REF!</f>
        <v>#REF!</v>
      </c>
      <c r="E12" s="36"/>
      <c r="F12" s="22" t="e">
        <f>C12-E12</f>
        <v>#REF!</v>
      </c>
      <c r="G12" s="35"/>
    </row>
    <row r="13" spans="1:7" x14ac:dyDescent="0.2">
      <c r="A13" s="8" t="s">
        <v>32</v>
      </c>
      <c r="B13" s="8"/>
      <c r="C13" s="14" t="e">
        <f>#REF!</f>
        <v>#REF!</v>
      </c>
      <c r="E13" s="36">
        <v>6137.5999999999995</v>
      </c>
      <c r="F13" s="22" t="e">
        <f>C13-E13</f>
        <v>#REF!</v>
      </c>
      <c r="G13" s="35" t="e">
        <f>C13/E13</f>
        <v>#REF!</v>
      </c>
    </row>
    <row r="14" spans="1:7" ht="15" x14ac:dyDescent="0.25">
      <c r="A14" s="9"/>
      <c r="B14" s="8"/>
      <c r="C14" s="14"/>
      <c r="E14" s="15"/>
      <c r="F14" s="22"/>
      <c r="G14" s="35"/>
    </row>
    <row r="15" spans="1:7" ht="15" x14ac:dyDescent="0.25">
      <c r="A15" s="27" t="s">
        <v>22</v>
      </c>
      <c r="B15" s="28"/>
      <c r="C15" s="29" t="e">
        <f>SUM(C10:C13)</f>
        <v>#REF!</v>
      </c>
      <c r="E15" s="36"/>
      <c r="F15" s="22"/>
      <c r="G15" s="35"/>
    </row>
    <row r="16" spans="1:7" x14ac:dyDescent="0.2">
      <c r="B16" s="2"/>
      <c r="C16" s="7"/>
      <c r="E16" s="36"/>
      <c r="F16" s="22"/>
      <c r="G16" s="35"/>
    </row>
    <row r="17" spans="1:7" x14ac:dyDescent="0.2">
      <c r="A17" s="8" t="s">
        <v>5</v>
      </c>
      <c r="B17" s="2"/>
      <c r="C17" s="7" t="e">
        <f>#REF!</f>
        <v>#REF!</v>
      </c>
      <c r="E17" s="36">
        <v>25804.799999999999</v>
      </c>
      <c r="F17" s="22" t="e">
        <f t="shared" ref="F17:F22" si="0">C17-E17</f>
        <v>#REF!</v>
      </c>
      <c r="G17" s="35" t="e">
        <f t="shared" ref="G17:G22" si="1">C17/E17</f>
        <v>#REF!</v>
      </c>
    </row>
    <row r="18" spans="1:7" x14ac:dyDescent="0.2">
      <c r="A18" s="5" t="s">
        <v>1</v>
      </c>
      <c r="B18" s="2"/>
      <c r="C18" s="7" t="e">
        <f>#REF!</f>
        <v>#REF!</v>
      </c>
      <c r="E18" s="36">
        <v>1120</v>
      </c>
      <c r="F18" s="22" t="e">
        <f t="shared" si="0"/>
        <v>#REF!</v>
      </c>
      <c r="G18" s="35" t="e">
        <f t="shared" si="1"/>
        <v>#REF!</v>
      </c>
    </row>
    <row r="19" spans="1:7" x14ac:dyDescent="0.2">
      <c r="A19" s="5" t="s">
        <v>21</v>
      </c>
      <c r="B19" s="2"/>
      <c r="C19" s="7" t="e">
        <f>#REF!</f>
        <v>#REF!</v>
      </c>
      <c r="E19" s="36">
        <v>86016</v>
      </c>
      <c r="F19" s="22" t="e">
        <f t="shared" si="0"/>
        <v>#REF!</v>
      </c>
      <c r="G19" s="35" t="e">
        <f t="shared" si="1"/>
        <v>#REF!</v>
      </c>
    </row>
    <row r="20" spans="1:7" x14ac:dyDescent="0.2">
      <c r="A20" s="5" t="s">
        <v>2</v>
      </c>
      <c r="B20" s="2"/>
      <c r="C20" s="7" t="e">
        <f>#REF!</f>
        <v>#REF!</v>
      </c>
      <c r="E20" s="36">
        <v>2016</v>
      </c>
      <c r="F20" s="22" t="e">
        <f t="shared" si="0"/>
        <v>#REF!</v>
      </c>
      <c r="G20" s="35" t="e">
        <f t="shared" si="1"/>
        <v>#REF!</v>
      </c>
    </row>
    <row r="21" spans="1:7" x14ac:dyDescent="0.2">
      <c r="A21" s="8" t="s">
        <v>10</v>
      </c>
      <c r="B21" s="2"/>
      <c r="C21" s="7" t="e">
        <f>#REF!</f>
        <v>#REF!</v>
      </c>
      <c r="E21" s="36">
        <v>86016</v>
      </c>
      <c r="F21" s="22" t="e">
        <f t="shared" si="0"/>
        <v>#REF!</v>
      </c>
      <c r="G21" s="35" t="e">
        <f t="shared" si="1"/>
        <v>#REF!</v>
      </c>
    </row>
    <row r="22" spans="1:7" x14ac:dyDescent="0.2">
      <c r="A22" s="8" t="s">
        <v>7</v>
      </c>
      <c r="B22" s="2"/>
      <c r="C22" s="7" t="e">
        <f>#REF!</f>
        <v>#REF!</v>
      </c>
      <c r="E22" s="36">
        <v>16127.999999999998</v>
      </c>
      <c r="F22" s="22" t="e">
        <f t="shared" si="0"/>
        <v>#REF!</v>
      </c>
      <c r="G22" s="35" t="e">
        <f t="shared" si="1"/>
        <v>#REF!</v>
      </c>
    </row>
    <row r="23" spans="1:7" ht="15" x14ac:dyDescent="0.25">
      <c r="A23" s="27" t="s">
        <v>18</v>
      </c>
      <c r="B23" s="30"/>
      <c r="C23" s="31" t="e">
        <f>SUM(C17:C22)</f>
        <v>#REF!</v>
      </c>
      <c r="E23" s="36"/>
      <c r="F23" s="22"/>
      <c r="G23" s="35"/>
    </row>
    <row r="24" spans="1:7" x14ac:dyDescent="0.2">
      <c r="A24" s="8"/>
      <c r="B24" s="2"/>
      <c r="C24" s="7"/>
      <c r="E24" s="15"/>
      <c r="F24" s="22"/>
      <c r="G24" s="35"/>
    </row>
    <row r="25" spans="1:7" ht="18" x14ac:dyDescent="0.25">
      <c r="A25" s="32" t="s">
        <v>23</v>
      </c>
      <c r="B25" s="33"/>
      <c r="C25" s="34" t="e">
        <f>C23+C15</f>
        <v>#REF!</v>
      </c>
      <c r="E25" s="36">
        <f>SUM(E10:E24)</f>
        <v>296038.40000000002</v>
      </c>
      <c r="F25" s="22" t="e">
        <f>C25-E25</f>
        <v>#REF!</v>
      </c>
      <c r="G25" s="35" t="e">
        <f>C25/E25</f>
        <v>#REF!</v>
      </c>
    </row>
    <row r="27" spans="1:7" x14ac:dyDescent="0.2">
      <c r="A27" s="16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List1</vt:lpstr>
      <vt:lpstr>primerjava z letom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Mohorič</dc:creator>
  <cp:lastModifiedBy>Lejla Mahmutovič</cp:lastModifiedBy>
  <cp:lastPrinted>2024-04-02T08:36:53Z</cp:lastPrinted>
  <dcterms:created xsi:type="dcterms:W3CDTF">2024-02-06T05:44:36Z</dcterms:created>
  <dcterms:modified xsi:type="dcterms:W3CDTF">2024-04-05T10:43:57Z</dcterms:modified>
</cp:coreProperties>
</file>